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210E6FAC-B215-424D-BDAD-7B61B0B2F7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V6" i="1"/>
  <c r="K6" i="1"/>
  <c r="H6" i="1" s="1"/>
  <c r="G6" i="1"/>
  <c r="O6" i="1"/>
  <c r="P6" i="1" s="1"/>
  <c r="M6" i="1" s="1"/>
  <c r="L6" i="1"/>
  <c r="E6" i="1"/>
  <c r="U6" i="1" l="1"/>
  <c r="Q6" i="1"/>
</calcChain>
</file>

<file path=xl/sharedStrings.xml><?xml version="1.0" encoding="utf-8"?>
<sst xmlns="http://schemas.openxmlformats.org/spreadsheetml/2006/main" count="28" uniqueCount="18">
  <si>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</si>
  <si>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</si>
  <si>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</si>
  <si>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</si>
  <si>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</si>
  <si>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</si>
  <si>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</si>
  <si>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</si>
  <si>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</si>
  <si>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</si>
  <si>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</si>
  <si>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</si>
  <si>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</si>
  <si>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</si>
  <si>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ներքին շերտավարագույրներ</t>
  </si>
  <si>
    <t>ԱՁ Արտակ Մարկոսյան</t>
  </si>
  <si>
    <t>«ԲԻ ԹՈՒ Ջի» ՍՊԸ</t>
  </si>
  <si>
    <t>«Լեվել-Էս»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</si>
</sst>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164" fontId="2" fillId="3" borderId="9" xfId="1" applyFont="1" applyFill="1" applyBorder="1" applyAlignment="1">
      <alignment horizontal="center" vertical="center" wrapText="1"/>
    </xf>
    <xf numFmtId="164" fontId="2" fillId="3" borderId="10" xfId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0" borderId="12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3" borderId="12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"/>
  <sheetViews>
    <sheetView tabSelected="1" zoomScale="80" zoomScaleNormal="80" workbookViewId="0">
      <pane xSplit="6" ySplit="5" topLeftCell="N6" activePane="bottomRight" state="frozen"/>
      <selection pane="topRight" activeCell="G1" sqref="G1"/>
      <selection pane="bottomLeft" activeCell="A6" sqref="A6"/>
      <selection pane="bottomRight" activeCell="Y26" sqref="Y26"/>
    </sheetView>
  </sheetViews>
  <sheetFormatPr defaultColWidth="9.140625" defaultRowHeight="13.5" x14ac:dyDescent="0.25"/>
  <cols>
    <col min="1" max="1" width="14.85546875" style="8" customWidth="1"/>
    <col min="2" max="2" width="16.7109375" style="8" customWidth="1"/>
    <col min="3" max="3" width="50" style="8" customWidth="1"/>
    <col min="4" max="4" width="15.28515625" style="8" customWidth="1"/>
    <col min="5" max="5" width="17.28515625" style="8" customWidth="1"/>
    <col min="6" max="16" width="20.140625" style="8" customWidth="1"/>
    <col min="17" max="18" width="22.140625" style="9" customWidth="1"/>
    <col min="19" max="19" width="21.5703125" style="9" customWidth="1"/>
    <col min="20" max="21" width="22.140625" style="9" customWidth="1"/>
    <col min="22" max="22" width="21.42578125" style="8" hidden="1" customWidth="1"/>
    <col min="23" max="16384" width="9.140625" style="8"/>
  </cols>
  <sheetData>
    <row r="1" spans="1:22" x14ac:dyDescent="0.25">
      <c r="A1" s="1"/>
    </row>
    <row r="2" spans="1:22" ht="14.25" x14ac:dyDescent="0.25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2" ht="14.25" thickBot="1" x14ac:dyDescent="0.3"/>
    <row r="4" spans="1:22" s="13" customFormat="1" ht="15" thickTop="1" x14ac:dyDescent="0.25">
      <c r="A4" s="27" t="s">
        <v>0</v>
      </c>
      <c r="B4" s="28"/>
      <c r="C4" s="28"/>
      <c r="D4" s="29" t="s">
        <v>10</v>
      </c>
      <c r="E4" s="30"/>
      <c r="F4" s="30"/>
      <c r="G4" s="10"/>
      <c r="H4" s="11"/>
      <c r="I4" s="11" t="s">
        <v>17</v>
      </c>
      <c r="J4" s="11"/>
      <c r="K4" s="12"/>
      <c r="L4" s="10"/>
      <c r="M4" s="11"/>
      <c r="N4" s="11" t="s">
        <v>16</v>
      </c>
      <c r="O4" s="11"/>
      <c r="P4" s="12"/>
      <c r="Q4" s="31" t="s">
        <v>15</v>
      </c>
      <c r="R4" s="28"/>
      <c r="S4" s="28"/>
      <c r="T4" s="28"/>
      <c r="U4" s="32"/>
    </row>
    <row r="5" spans="1:22" ht="26.25" customHeight="1" x14ac:dyDescent="0.25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7" t="s">
        <v>5</v>
      </c>
      <c r="H5" s="15" t="s">
        <v>6</v>
      </c>
      <c r="I5" s="15" t="s">
        <v>7</v>
      </c>
      <c r="J5" s="15" t="s">
        <v>8</v>
      </c>
      <c r="K5" s="18" t="s">
        <v>9</v>
      </c>
      <c r="L5" s="17" t="s">
        <v>5</v>
      </c>
      <c r="M5" s="15" t="s">
        <v>6</v>
      </c>
      <c r="N5" s="15" t="s">
        <v>7</v>
      </c>
      <c r="O5" s="15" t="s">
        <v>8</v>
      </c>
      <c r="P5" s="18" t="s">
        <v>9</v>
      </c>
      <c r="Q5" s="17" t="s">
        <v>5</v>
      </c>
      <c r="R5" s="15" t="s">
        <v>6</v>
      </c>
      <c r="S5" s="15" t="s">
        <v>7</v>
      </c>
      <c r="T5" s="15" t="s">
        <v>8</v>
      </c>
      <c r="U5" s="18" t="s">
        <v>9</v>
      </c>
    </row>
    <row r="6" spans="1:22" s="26" customFormat="1" x14ac:dyDescent="0.25">
      <c r="A6" s="4">
        <v>1</v>
      </c>
      <c r="B6" s="4">
        <v>30232110</v>
      </c>
      <c r="C6" s="5" t="s">
        <v>14</v>
      </c>
      <c r="D6" s="6">
        <v>47</v>
      </c>
      <c r="E6" s="3">
        <f>+F6/D6</f>
        <v>5300</v>
      </c>
      <c r="F6" s="7">
        <v>249100</v>
      </c>
      <c r="G6" s="19">
        <f>+I6/$D6</f>
        <v>4366.6665957446803</v>
      </c>
      <c r="H6" s="20">
        <f t="shared" ref="H6" si="0">+K6/$D6</f>
        <v>5239.9999148936167</v>
      </c>
      <c r="I6" s="20">
        <v>205233.33</v>
      </c>
      <c r="J6" s="20">
        <f>+I6*0.2</f>
        <v>41046.665999999997</v>
      </c>
      <c r="K6" s="21">
        <f t="shared" ref="K6" si="1">+J6+I6</f>
        <v>246279.99599999998</v>
      </c>
      <c r="L6" s="19">
        <f>+N6/$D6</f>
        <v>4403.1914893617022</v>
      </c>
      <c r="M6" s="20">
        <f t="shared" ref="M6" si="2">+P6/$D6</f>
        <v>5283.8297872340427</v>
      </c>
      <c r="N6" s="20">
        <v>206950</v>
      </c>
      <c r="O6" s="20">
        <f>+N6*0.2</f>
        <v>41390</v>
      </c>
      <c r="P6" s="21">
        <f t="shared" ref="P6" si="3">+O6+N6</f>
        <v>248340</v>
      </c>
      <c r="Q6" s="22">
        <f>+S6/$D6</f>
        <v>4341.489361702128</v>
      </c>
      <c r="R6" s="23"/>
      <c r="S6" s="23">
        <v>204050</v>
      </c>
      <c r="T6" s="23"/>
      <c r="U6" s="24">
        <f t="shared" ref="U6" si="4">+T6+S6</f>
        <v>204050</v>
      </c>
      <c r="V6" s="25">
        <f>+MIN(S6, N6, I6)</f>
        <v>204050</v>
      </c>
    </row>
    <row r="7" spans="1:22" x14ac:dyDescent="0.25">
      <c r="U7" s="8"/>
    </row>
  </sheetData>
  <mergeCells count="3">
    <mergeCell ref="A4:C4"/>
    <mergeCell ref="D4:F4"/>
    <mergeCell ref="Q4:U4"/>
  </mergeCells>
  <conditionalFormatting sqref="G6:U6">
    <cfRule type="cellIs" dxfId="0" priority="2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2025-11-21T08:30:20Z</dcterms:modified>
</cp:coreProperties>
</file>